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5" sheetId="1" r:id="rId1"/>
  </sheets>
  <externalReferences>
    <externalReference r:id="rId2"/>
  </externalReferences>
  <definedNames>
    <definedName name="Z_6E36EA37_049E_4FAE_B719_2847CD16F858_.wvu.Cols" localSheetId="0" hidden="1">'Иркутская 5'!#REF!,'Иркутская 5'!#REF!</definedName>
    <definedName name="Z_6E36EA37_049E_4FAE_B719_2847CD16F858_.wvu.Rows" localSheetId="0" hidden="1">'Иркутская 5'!$42:$45</definedName>
    <definedName name="Z_73C0D023_21BD_4441_8EFA_957546C15799_.wvu.Cols" localSheetId="0" hidden="1">'Иркутская 5'!#REF!,'Иркутская 5'!#REF!</definedName>
    <definedName name="Z_73C0D023_21BD_4441_8EFA_957546C15799_.wvu.Rows" localSheetId="0" hidden="1">'Иркутская 5'!$42:$45</definedName>
    <definedName name="_xlnm.Print_Area" localSheetId="0">'Иркутская 5'!$A$1:$H$60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<sst xmlns="http://schemas.openxmlformats.org/spreadsheetml/2006/main" count="62" uniqueCount="53">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</sst>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7">
          <cell r="W117">
            <v>15053.972630574277</v>
          </cell>
          <cell r="X117">
            <v>3030.4621127213045</v>
          </cell>
          <cell r="Y117">
            <v>15635.987999999998</v>
          </cell>
          <cell r="AA117">
            <v>0</v>
          </cell>
          <cell r="AI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9232.02</v>
          </cell>
          <cell r="AP117">
            <v>0</v>
          </cell>
          <cell r="AQ117">
            <v>0</v>
          </cell>
          <cell r="AX117">
            <v>40943.407679012882</v>
          </cell>
          <cell r="BB117">
            <v>0</v>
          </cell>
          <cell r="BC117">
            <v>1571.2312000000002</v>
          </cell>
          <cell r="BD117">
            <v>0</v>
          </cell>
          <cell r="BN117">
            <v>8721</v>
          </cell>
          <cell r="BO117">
            <v>10621.8</v>
          </cell>
          <cell r="BP117">
            <v>0</v>
          </cell>
          <cell r="BQ117">
            <v>0</v>
          </cell>
          <cell r="CN117">
            <v>8840.0820824818475</v>
          </cell>
          <cell r="CO117">
            <v>1817.9943018958368</v>
          </cell>
          <cell r="CP117">
            <v>0</v>
          </cell>
          <cell r="DE117">
            <v>8114.2407466605073</v>
          </cell>
          <cell r="DS117">
            <v>27709.142327628957</v>
          </cell>
          <cell r="DT117">
            <v>5647.2917643459914</v>
          </cell>
          <cell r="DU117">
            <v>3535.4103999999998</v>
          </cell>
          <cell r="EC117">
            <v>0</v>
          </cell>
          <cell r="EL117">
            <v>27557.500314715537</v>
          </cell>
          <cell r="EU117">
            <v>60761.918294852258</v>
          </cell>
          <cell r="EV117">
            <v>14914.745250639608</v>
          </cell>
          <cell r="EW117">
            <v>387.76320000000004</v>
          </cell>
          <cell r="FH117">
            <v>48660.577058452058</v>
          </cell>
          <cell r="FM117">
            <v>26153.159722486929</v>
          </cell>
          <cell r="FN117">
            <v>7870.9481903191454</v>
          </cell>
          <cell r="FO117">
            <v>1.9711454893097559E-13</v>
          </cell>
          <cell r="FU117">
            <v>20715.764165097338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9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71" t="s">
        <v>43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1157078.74</v>
      </c>
      <c r="F9" s="16">
        <f t="shared" ref="F9:G9" si="0">SUM(F10:F14)</f>
        <v>1112693.1000000001</v>
      </c>
      <c r="G9" s="16">
        <f t="shared" si="0"/>
        <v>410639.2</v>
      </c>
    </row>
    <row r="10" spans="1:7" ht="13.2" customHeight="1" x14ac:dyDescent="0.3">
      <c r="A10" s="65" t="s">
        <v>9</v>
      </c>
      <c r="B10" s="66"/>
      <c r="C10" s="66"/>
      <c r="D10" s="67"/>
      <c r="E10" s="17">
        <v>441391.55</v>
      </c>
      <c r="F10" s="17">
        <v>455857.54</v>
      </c>
      <c r="G10" s="18">
        <v>165343.85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121291.98</v>
      </c>
      <c r="F12" s="17">
        <v>105582.32</v>
      </c>
      <c r="G12" s="18">
        <v>42655.27</v>
      </c>
    </row>
    <row r="13" spans="1:7" ht="13.5" customHeight="1" x14ac:dyDescent="0.3">
      <c r="A13" s="65" t="s">
        <v>12</v>
      </c>
      <c r="B13" s="66"/>
      <c r="C13" s="66"/>
      <c r="D13" s="67"/>
      <c r="E13" s="17">
        <v>239960.33</v>
      </c>
      <c r="F13" s="17">
        <v>208126.5</v>
      </c>
      <c r="G13" s="18">
        <v>70313.53</v>
      </c>
    </row>
    <row r="14" spans="1:7" ht="14.4" customHeight="1" x14ac:dyDescent="0.3">
      <c r="A14" s="69" t="s">
        <v>13</v>
      </c>
      <c r="B14" s="69"/>
      <c r="C14" s="69"/>
      <c r="D14" s="69"/>
      <c r="E14" s="17">
        <v>354434.88</v>
      </c>
      <c r="F14" s="17">
        <v>343126.74</v>
      </c>
      <c r="G14" s="18">
        <v>132326.54999999999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584249.23999999987</v>
      </c>
      <c r="F15" s="16">
        <f t="shared" ref="F15:G15" si="1">SUM(F16:F19)</f>
        <v>579254.28999999992</v>
      </c>
      <c r="G15" s="16">
        <f t="shared" si="1"/>
        <v>140064.92000000001</v>
      </c>
    </row>
    <row r="16" spans="1:7" ht="33.6" customHeight="1" x14ac:dyDescent="0.3">
      <c r="A16" s="80" t="s">
        <v>45</v>
      </c>
      <c r="B16" s="81"/>
      <c r="C16" s="81"/>
      <c r="D16" s="82"/>
      <c r="E16" s="17">
        <v>551010.72</v>
      </c>
      <c r="F16" s="17">
        <v>550714.18999999994</v>
      </c>
      <c r="G16" s="18">
        <v>135366.5</v>
      </c>
    </row>
    <row r="17" spans="1:9" ht="15.6" x14ac:dyDescent="0.3">
      <c r="A17" s="69" t="s">
        <v>46</v>
      </c>
      <c r="B17" s="69"/>
      <c r="C17" s="69"/>
      <c r="D17" s="69"/>
      <c r="E17" s="17">
        <v>1601.44</v>
      </c>
      <c r="F17" s="17">
        <v>1440.74</v>
      </c>
      <c r="G17" s="18">
        <v>160.69999999999999</v>
      </c>
    </row>
    <row r="18" spans="1:9" ht="15.6" x14ac:dyDescent="0.3">
      <c r="A18" s="69" t="s">
        <v>47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48</v>
      </c>
      <c r="B19" s="69"/>
      <c r="C19" s="69"/>
      <c r="D19" s="69"/>
      <c r="E19" s="17">
        <v>31637.08</v>
      </c>
      <c r="F19" s="17">
        <v>27099.360000000001</v>
      </c>
      <c r="G19" s="18">
        <v>4537.72</v>
      </c>
    </row>
    <row r="20" spans="1:9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9" ht="15.6" x14ac:dyDescent="0.3">
      <c r="A21" s="69" t="s">
        <v>15</v>
      </c>
      <c r="B21" s="69"/>
      <c r="C21" s="69"/>
      <c r="D21" s="69"/>
      <c r="E21" s="17">
        <v>6306.3</v>
      </c>
      <c r="F21" s="17">
        <v>6279.02</v>
      </c>
      <c r="G21" s="18">
        <v>1670.72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44</v>
      </c>
      <c r="B24" s="36"/>
      <c r="C24" s="36"/>
      <c r="D24" s="36"/>
      <c r="E24" s="36"/>
      <c r="F24" s="17">
        <v>-549240.52480000001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83895.85042230846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'[1]свод за год'!W117</f>
        <v>15053.972630574277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'[1]свод за год'!X117</f>
        <v>3030.4621127213045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'[1]свод за год'!Y117</f>
        <v>15635.987999999998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'[1]свод за год'!AA117+'[1]свод за год'!AI117+'[1]свод за год'!AL117+'[1]свод за год'!AO117+'[1]свод за год'!AP117+'[1]свод за год'!AQ117</f>
        <v>9232.02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'[1]свод за год'!AX117</f>
        <v>40943.407679012882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SUM(F34:F38)+41350.56</f>
        <v>124572.22193772867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52" t="s">
        <v>16</v>
      </c>
      <c r="B34" s="52"/>
      <c r="C34" s="52"/>
      <c r="D34" s="52"/>
      <c r="E34" s="52"/>
      <c r="F34" s="25">
        <f>'[1]свод за год'!CN117+'[1]свод за год'!DS117</f>
        <v>36549.224410110808</v>
      </c>
      <c r="I34" s="28"/>
    </row>
    <row r="35" spans="1:9" ht="15.6" hidden="1" x14ac:dyDescent="0.3">
      <c r="A35" s="52" t="s">
        <v>31</v>
      </c>
      <c r="B35" s="52"/>
      <c r="C35" s="52"/>
      <c r="D35" s="52"/>
      <c r="E35" s="52"/>
      <c r="F35" s="25">
        <f>'[1]свод за год'!CO117+'[1]свод за год'!DT117</f>
        <v>7465.2860662418279</v>
      </c>
      <c r="I35" s="28"/>
    </row>
    <row r="36" spans="1:9" ht="15.6" hidden="1" x14ac:dyDescent="0.3">
      <c r="A36" s="52" t="s">
        <v>18</v>
      </c>
      <c r="B36" s="52"/>
      <c r="C36" s="52"/>
      <c r="D36" s="52"/>
      <c r="E36" s="52"/>
      <c r="F36" s="25">
        <f>'[1]свод за год'!CP117+'[1]свод за год'!DU117</f>
        <v>3535.4103999999998</v>
      </c>
      <c r="I36" s="28"/>
    </row>
    <row r="37" spans="1:9" ht="15.6" hidden="1" x14ac:dyDescent="0.3">
      <c r="A37" s="52" t="s">
        <v>19</v>
      </c>
      <c r="B37" s="52"/>
      <c r="C37" s="52"/>
      <c r="D37" s="52"/>
      <c r="E37" s="52"/>
      <c r="F37" s="25">
        <f>'[1]свод за год'!AK117+'[1]свод за год'!AM117+'[1]свод за год'!AN117+'[1]свод за год'!BD117+'[1]свод за год'!EC117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год'!DE117+'[1]свод за год'!EL117</f>
        <v>35671.741061376044</v>
      </c>
      <c r="I38" s="28"/>
    </row>
    <row r="39" spans="1:9" ht="32.4" customHeight="1" x14ac:dyDescent="0.3">
      <c r="A39" s="38" t="s">
        <v>35</v>
      </c>
      <c r="B39" s="53"/>
      <c r="C39" s="53"/>
      <c r="D39" s="53"/>
      <c r="E39" s="54"/>
      <c r="F39" s="26">
        <f>SUM(F40:F48)+57179.76</f>
        <v>257558.66708184732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год'!EU117+'[1]свод за год'!FM117</f>
        <v>86915.078017339183</v>
      </c>
      <c r="I40" s="28"/>
    </row>
    <row r="41" spans="1:9" ht="15.6" hidden="1" x14ac:dyDescent="0.3">
      <c r="A41" s="44" t="s">
        <v>31</v>
      </c>
      <c r="B41" s="39"/>
      <c r="C41" s="39"/>
      <c r="D41" s="39"/>
      <c r="E41" s="39"/>
      <c r="F41" s="25">
        <f>'[1]свод за год'!EV117+'[1]свод за год'!FN117</f>
        <v>22785.693440958752</v>
      </c>
      <c r="I41" s="28"/>
    </row>
    <row r="42" spans="1:9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9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9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9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9" ht="15.6" hidden="1" x14ac:dyDescent="0.3">
      <c r="A46" s="52" t="s">
        <v>18</v>
      </c>
      <c r="B46" s="52"/>
      <c r="C46" s="52"/>
      <c r="D46" s="52"/>
      <c r="E46" s="44"/>
      <c r="F46" s="25">
        <f>'[1]свод за год'!EW117+'[1]свод за год'!FO117</f>
        <v>387.76320000000021</v>
      </c>
      <c r="I46" s="28"/>
    </row>
    <row r="47" spans="1:9" ht="15.6" hidden="1" x14ac:dyDescent="0.3">
      <c r="A47" s="44" t="s">
        <v>19</v>
      </c>
      <c r="B47" s="39"/>
      <c r="C47" s="39"/>
      <c r="D47" s="39"/>
      <c r="E47" s="39"/>
      <c r="F47" s="25">
        <f>'[1]свод за год'!BB117+'[1]свод за год'!BC117+'[1]свод за год'!BN117+'[1]свод за год'!BO117+'[1]свод за год'!BP117+'[1]свод за год'!BQ117</f>
        <v>20914.031199999998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год'!FH117+'[1]свод за год'!FU117</f>
        <v>69376.341223549389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49</v>
      </c>
      <c r="B50" s="42"/>
      <c r="C50" s="42"/>
      <c r="D50" s="42"/>
      <c r="E50" s="43"/>
      <c r="F50" s="26">
        <f>F25+F32+F39+F49</f>
        <v>466026.73944188445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93738.64</v>
      </c>
      <c r="I51" s="28"/>
      <c r="K51" s="28"/>
      <c r="L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45608.56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48130.080000000002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559765.37944188446</v>
      </c>
      <c r="H55" s="33">
        <f>I55-F55</f>
        <v>-559765.37944188446</v>
      </c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551010.72</v>
      </c>
      <c r="H56" s="34"/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550714.18999999994</v>
      </c>
      <c r="H57" s="33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-557995.1842418845</v>
      </c>
      <c r="H58" s="33">
        <f>I58-F58</f>
        <v>557995.1842418845</v>
      </c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5</vt:lpstr>
      <vt:lpstr>'Иркутская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2018-04-10T12:31:05Z</cp:lastPrinted>
  <dcterms:created xsi:type="dcterms:W3CDTF">2013-05-24T09:13:10Z</dcterms:created>
  <dcterms:modified xsi:type="dcterms:W3CDTF">2018-04-10T12:31:32Z</dcterms:modified>
</cp:coreProperties>
</file>